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ylvie\BULLY LES MINES - POREBSKI - PHASE 2\reconstruction ALZ\AMO Programmiste reconstruction\MAPA AMO programmiste transmis\"/>
    </mc:Choice>
  </mc:AlternateContent>
  <xr:revisionPtr revIDLastSave="0" documentId="13_ncr:1_{CF4048EE-4C11-4AE8-8C26-07C263AAC95C}" xr6:coauthVersionLast="47" xr6:coauthVersionMax="47" xr10:uidLastSave="{00000000-0000-0000-0000-000000000000}"/>
  <bookViews>
    <workbookView xWindow="38190" yWindow="1935" windowWidth="29010" windowHeight="14790" xr2:uid="{EAE092FD-BFA0-4079-B5F6-5FCBE957F688}"/>
  </bookViews>
  <sheets>
    <sheet name="UVA" sheetId="1" r:id="rId1"/>
    <sheet name="Feuil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0" i="1" l="1"/>
  <c r="E16" i="1"/>
  <c r="E26" i="1"/>
  <c r="E15" i="1"/>
  <c r="E13" i="1"/>
  <c r="E12" i="1"/>
  <c r="E10" i="1"/>
  <c r="E11" i="1"/>
  <c r="E9" i="1"/>
  <c r="E8" i="1"/>
  <c r="C7" i="1"/>
  <c r="E7" i="1" s="1"/>
  <c r="E19" i="1" s="1"/>
  <c r="E31" i="1"/>
  <c r="E28" i="1"/>
  <c r="E27" i="1"/>
  <c r="E25" i="1"/>
  <c r="E33" i="1" s="1"/>
  <c r="E17" i="1"/>
  <c r="E14" i="1"/>
  <c r="E35" i="1" l="1"/>
  <c r="E39" i="1"/>
</calcChain>
</file>

<file path=xl/sharedStrings.xml><?xml version="1.0" encoding="utf-8"?>
<sst xmlns="http://schemas.openxmlformats.org/spreadsheetml/2006/main" count="62" uniqueCount="53">
  <si>
    <t>UNITE DE VIE ALZHEIMER</t>
  </si>
  <si>
    <t>Code fiche</t>
  </si>
  <si>
    <t>Intitulé local</t>
  </si>
  <si>
    <t>SU</t>
  </si>
  <si>
    <t>Nbre</t>
  </si>
  <si>
    <t>Total SU</t>
  </si>
  <si>
    <t>Commentaire fonctionnel</t>
  </si>
  <si>
    <t>Salle à manger</t>
  </si>
  <si>
    <t>Capacité 12 personnes 
Accès vers un jardin ou une terrasse
équipée d'une cuisine thérapeutique</t>
  </si>
  <si>
    <t>Salon</t>
  </si>
  <si>
    <t>Cloisonement possible pour effectuer des activités avec certains résidents</t>
  </si>
  <si>
    <t>Accessible depuis le salon et SAM</t>
  </si>
  <si>
    <t>Chambre individuelle</t>
  </si>
  <si>
    <t>TOTAL LOCAUX UNITE DE VIE _SU</t>
  </si>
  <si>
    <t>Positionnés en interface de deux unités</t>
  </si>
  <si>
    <t>Nb</t>
  </si>
  <si>
    <t xml:space="preserve">Office  </t>
  </si>
  <si>
    <t>Central aux deux unités en lien avec les deux salles à manger 
placards hauts et bas stockage réserve boissons et produits secs
Vue sur les salles à manger
Positionnement central</t>
  </si>
  <si>
    <t>Local linge propre</t>
  </si>
  <si>
    <t>équipé d'étagères linge plat</t>
  </si>
  <si>
    <t>Local linge sale, déchets</t>
  </si>
  <si>
    <t>équipé d'étagères, point d'eau</t>
  </si>
  <si>
    <t>Lave bassin</t>
  </si>
  <si>
    <t xml:space="preserve">Attentes pour lave bassin </t>
  </si>
  <si>
    <t xml:space="preserve">Local stockage AS </t>
  </si>
  <si>
    <t>chariot de soins Aide-soignante, stockage matériel</t>
  </si>
  <si>
    <t>Local ménage</t>
  </si>
  <si>
    <t>TOTAL LOCAUX COMMUNS UNITES_SU</t>
  </si>
  <si>
    <t>Ratio SDO/SU</t>
  </si>
  <si>
    <t>TOTAL LOCAUX UVA_SDO</t>
  </si>
  <si>
    <t xml:space="preserve">Questions </t>
  </si>
  <si>
    <t>place du village</t>
  </si>
  <si>
    <t>restaurant</t>
  </si>
  <si>
    <t>laverie</t>
  </si>
  <si>
    <t>salle d'activité</t>
  </si>
  <si>
    <t>salon</t>
  </si>
  <si>
    <t>épicerie</t>
  </si>
  <si>
    <t>espace ressources familles</t>
  </si>
  <si>
    <t>chambres</t>
  </si>
  <si>
    <t>bureau IDE</t>
  </si>
  <si>
    <t>lieux de stockage</t>
  </si>
  <si>
    <t xml:space="preserve">cuisine </t>
  </si>
  <si>
    <t>bureau ergo</t>
  </si>
  <si>
    <t>espace bien-être détente</t>
  </si>
  <si>
    <t>wc</t>
  </si>
  <si>
    <t>Cuisine</t>
  </si>
  <si>
    <t>Bloc sanitaire PMR H/F</t>
  </si>
  <si>
    <t>espace ressources famille</t>
  </si>
  <si>
    <t>bureaux Medco/ergo/psy</t>
  </si>
  <si>
    <t>espace bien-être détente (snoezelen)</t>
  </si>
  <si>
    <t xml:space="preserve"> EHPAD POREBSKI</t>
  </si>
  <si>
    <t>TOTAL LOCAUX UVA SU</t>
  </si>
  <si>
    <t>ces indications sont le reflet des besoins décrits par le directeur de l'établissement. Les surfaces indiquées pourront être adaptées en fonction de la typologie du batiment proposé.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</si>
</sst>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 Narrow"/>
      <family val="2"/>
    </font>
    <font>
      <u/>
      <sz val="12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rgb="FF00B050"/>
      <name val="Arial Narrow"/>
      <family val="2"/>
    </font>
    <font>
      <sz val="11"/>
      <color rgb="FFFF0000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u/>
      <sz val="11"/>
      <color theme="1"/>
      <name val="Arial Narrow"/>
      <family val="2"/>
    </font>
    <font>
      <sz val="11"/>
      <color rgb="FF7030A0"/>
      <name val="Arial Narrow"/>
      <family val="2"/>
    </font>
    <font>
      <b/>
      <sz val="12"/>
      <color theme="1"/>
      <name val="Arial Narrow"/>
      <family val="2"/>
    </font>
    <font>
      <sz val="12"/>
      <color rgb="FF7030A0"/>
      <name val="Arial Narrow"/>
      <family val="2"/>
    </font>
    <font>
      <sz val="10"/>
      <color rgb="FF7030A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2" fillId="0" borderId="5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3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66556-55BB-4AD5-BE1B-7A13890EF49A}">
  <sheetPr>
    <pageSetUpPr fitToPage="1"/>
  </sheetPr>
  <dimension ref="A1:F42"/>
  <sheetViews>
    <sheetView tabSelected="1" topLeftCell="B31" zoomScale="130" zoomScaleNormal="130" workbookViewId="0">
      <selection activeCell="I12" sqref="I12"/>
    </sheetView>
  </sheetViews>
  <sheetFormatPr baseColWidth="10" defaultColWidth="10.8984375" defaultRowHeight="13.8" x14ac:dyDescent="0.3"/>
  <cols>
    <col min="1" max="1" width="8.59765625" style="1" hidden="1" customWidth="1"/>
    <col min="2" max="2" width="25.5" style="38" customWidth="1"/>
    <col min="3" max="3" width="5.3984375" style="38" customWidth="1"/>
    <col min="4" max="4" width="6" style="1" customWidth="1"/>
    <col min="5" max="5" width="8.09765625" style="1" customWidth="1"/>
    <col min="6" max="6" width="51.5" style="39" hidden="1" customWidth="1"/>
    <col min="7" max="16384" width="10.8984375" style="1"/>
  </cols>
  <sheetData>
    <row r="1" spans="1:6" ht="15.6" x14ac:dyDescent="0.3">
      <c r="A1" s="46" t="s">
        <v>50</v>
      </c>
      <c r="B1" s="46"/>
      <c r="C1" s="46"/>
      <c r="D1" s="46"/>
      <c r="E1" s="46"/>
      <c r="F1" s="46"/>
    </row>
    <row r="2" spans="1:6" ht="44.4" customHeight="1" x14ac:dyDescent="0.3">
      <c r="A2" s="2"/>
      <c r="B2" s="54" t="s">
        <v>52</v>
      </c>
      <c r="C2" s="53"/>
      <c r="D2" s="53"/>
      <c r="E2" s="53"/>
      <c r="F2" s="4"/>
    </row>
    <row r="3" spans="1:6" ht="36.9" customHeight="1" x14ac:dyDescent="0.3">
      <c r="A3" s="47" t="s">
        <v>0</v>
      </c>
      <c r="B3" s="47"/>
      <c r="C3" s="47"/>
      <c r="D3" s="47"/>
      <c r="E3" s="47"/>
      <c r="F3" s="47"/>
    </row>
    <row r="4" spans="1:6" x14ac:dyDescent="0.3">
      <c r="A4" s="5"/>
      <c r="B4" s="5"/>
      <c r="C4" s="5"/>
      <c r="D4" s="6"/>
      <c r="E4" s="6"/>
      <c r="F4" s="7"/>
    </row>
    <row r="5" spans="1:6" x14ac:dyDescent="0.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9" t="s">
        <v>6</v>
      </c>
    </row>
    <row r="6" spans="1:6" x14ac:dyDescent="0.3">
      <c r="A6" s="6"/>
      <c r="B6" s="5"/>
      <c r="C6" s="6"/>
      <c r="D6" s="6"/>
      <c r="E6" s="6"/>
      <c r="F6" s="7"/>
    </row>
    <row r="7" spans="1:6" ht="14.4" customHeight="1" x14ac:dyDescent="0.3">
      <c r="A7" s="10"/>
      <c r="B7" s="11" t="s">
        <v>7</v>
      </c>
      <c r="C7" s="12">
        <f>130</f>
        <v>130</v>
      </c>
      <c r="D7" s="12">
        <v>1</v>
      </c>
      <c r="E7" s="12">
        <f>D7*C7</f>
        <v>130</v>
      </c>
      <c r="F7" s="13" t="s">
        <v>8</v>
      </c>
    </row>
    <row r="8" spans="1:6" ht="14.4" customHeight="1" x14ac:dyDescent="0.3">
      <c r="A8" s="10"/>
      <c r="B8" s="11" t="s">
        <v>45</v>
      </c>
      <c r="C8" s="12">
        <v>15</v>
      </c>
      <c r="D8" s="12">
        <v>1</v>
      </c>
      <c r="E8" s="12">
        <f>D8*C8</f>
        <v>15</v>
      </c>
      <c r="F8" s="13"/>
    </row>
    <row r="9" spans="1:6" x14ac:dyDescent="0.3">
      <c r="A9" s="10"/>
      <c r="B9" s="14" t="s">
        <v>9</v>
      </c>
      <c r="C9" s="10">
        <v>25</v>
      </c>
      <c r="D9" s="10">
        <v>1</v>
      </c>
      <c r="E9" s="12">
        <f t="shared" ref="E9:E16" si="0">D9*C9</f>
        <v>25</v>
      </c>
      <c r="F9" s="13" t="s">
        <v>10</v>
      </c>
    </row>
    <row r="10" spans="1:6" x14ac:dyDescent="0.3">
      <c r="A10" s="10"/>
      <c r="B10" s="14" t="s">
        <v>31</v>
      </c>
      <c r="C10" s="10">
        <v>150</v>
      </c>
      <c r="D10" s="10">
        <v>1</v>
      </c>
      <c r="E10" s="12">
        <f t="shared" si="0"/>
        <v>150</v>
      </c>
      <c r="F10" s="13"/>
    </row>
    <row r="11" spans="1:6" x14ac:dyDescent="0.3">
      <c r="A11" s="10"/>
      <c r="B11" s="14" t="s">
        <v>34</v>
      </c>
      <c r="C11" s="10">
        <v>30</v>
      </c>
      <c r="D11" s="10">
        <v>1</v>
      </c>
      <c r="E11" s="12">
        <f t="shared" si="0"/>
        <v>30</v>
      </c>
      <c r="F11" s="13"/>
    </row>
    <row r="12" spans="1:6" x14ac:dyDescent="0.3">
      <c r="A12" s="10"/>
      <c r="B12" s="14" t="s">
        <v>33</v>
      </c>
      <c r="C12" s="10">
        <v>12</v>
      </c>
      <c r="D12" s="10">
        <v>1</v>
      </c>
      <c r="E12" s="12">
        <f t="shared" si="0"/>
        <v>12</v>
      </c>
      <c r="F12" s="13"/>
    </row>
    <row r="13" spans="1:6" x14ac:dyDescent="0.3">
      <c r="A13" s="10"/>
      <c r="B13" s="14" t="s">
        <v>36</v>
      </c>
      <c r="C13" s="10">
        <v>10</v>
      </c>
      <c r="D13" s="10">
        <v>1</v>
      </c>
      <c r="E13" s="12">
        <f t="shared" si="0"/>
        <v>10</v>
      </c>
      <c r="F13" s="13"/>
    </row>
    <row r="14" spans="1:6" ht="17.399999999999999" customHeight="1" x14ac:dyDescent="0.3">
      <c r="A14" s="10"/>
      <c r="B14" s="15" t="s">
        <v>46</v>
      </c>
      <c r="C14" s="10">
        <v>5</v>
      </c>
      <c r="D14" s="10">
        <v>2</v>
      </c>
      <c r="E14" s="10">
        <f t="shared" si="0"/>
        <v>10</v>
      </c>
      <c r="F14" s="16" t="s">
        <v>11</v>
      </c>
    </row>
    <row r="15" spans="1:6" ht="17.399999999999999" customHeight="1" x14ac:dyDescent="0.3">
      <c r="A15" s="10"/>
      <c r="B15" s="15" t="s">
        <v>47</v>
      </c>
      <c r="C15" s="10">
        <v>70</v>
      </c>
      <c r="D15" s="10">
        <v>1</v>
      </c>
      <c r="E15" s="10">
        <f t="shared" si="0"/>
        <v>70</v>
      </c>
      <c r="F15" s="16"/>
    </row>
    <row r="16" spans="1:6" ht="17.399999999999999" customHeight="1" x14ac:dyDescent="0.3">
      <c r="A16" s="10"/>
      <c r="B16" s="15" t="s">
        <v>49</v>
      </c>
      <c r="C16" s="10">
        <v>12</v>
      </c>
      <c r="D16" s="10">
        <v>1</v>
      </c>
      <c r="E16" s="10">
        <f t="shared" si="0"/>
        <v>12</v>
      </c>
      <c r="F16" s="16"/>
    </row>
    <row r="17" spans="1:6" ht="17.399999999999999" customHeight="1" x14ac:dyDescent="0.3">
      <c r="A17" s="10"/>
      <c r="B17" s="14" t="s">
        <v>12</v>
      </c>
      <c r="C17" s="10">
        <v>20</v>
      </c>
      <c r="D17" s="10">
        <v>12</v>
      </c>
      <c r="E17" s="12">
        <f>D17*C17</f>
        <v>240</v>
      </c>
      <c r="F17" s="16"/>
    </row>
    <row r="18" spans="1:6" x14ac:dyDescent="0.3">
      <c r="A18" s="17"/>
      <c r="B18" s="18"/>
      <c r="C18" s="18"/>
      <c r="D18" s="17"/>
      <c r="E18" s="17"/>
      <c r="F18" s="19"/>
    </row>
    <row r="19" spans="1:6" x14ac:dyDescent="0.3">
      <c r="A19" s="48" t="s">
        <v>13</v>
      </c>
      <c r="B19" s="48"/>
      <c r="C19" s="48"/>
      <c r="D19" s="48"/>
      <c r="E19" s="20">
        <f>SUM(E7:E17)</f>
        <v>704</v>
      </c>
      <c r="F19" s="21"/>
    </row>
    <row r="20" spans="1:6" x14ac:dyDescent="0.3">
      <c r="A20" s="6"/>
      <c r="B20" s="5"/>
      <c r="C20" s="5"/>
      <c r="D20" s="6"/>
      <c r="E20" s="6"/>
      <c r="F20" s="7"/>
    </row>
    <row r="21" spans="1:6" x14ac:dyDescent="0.3">
      <c r="A21" s="49"/>
      <c r="B21" s="49"/>
      <c r="C21" s="49"/>
      <c r="D21" s="49"/>
      <c r="E21" s="49"/>
      <c r="F21" s="49"/>
    </row>
    <row r="22" spans="1:6" x14ac:dyDescent="0.3">
      <c r="A22" s="22"/>
      <c r="B22" s="22"/>
      <c r="C22" s="22"/>
      <c r="D22" s="22"/>
      <c r="E22" s="23"/>
      <c r="F22" s="7" t="s">
        <v>14</v>
      </c>
    </row>
    <row r="23" spans="1:6" x14ac:dyDescent="0.3">
      <c r="A23" s="8" t="s">
        <v>1</v>
      </c>
      <c r="B23" s="8" t="s">
        <v>2</v>
      </c>
      <c r="C23" s="8" t="s">
        <v>15</v>
      </c>
      <c r="D23" s="8" t="s">
        <v>3</v>
      </c>
      <c r="E23" s="8" t="s">
        <v>5</v>
      </c>
      <c r="F23" s="9" t="s">
        <v>6</v>
      </c>
    </row>
    <row r="24" spans="1:6" ht="15.9" customHeight="1" x14ac:dyDescent="0.3">
      <c r="A24" s="6"/>
      <c r="B24" s="5"/>
      <c r="C24" s="6"/>
      <c r="D24" s="6"/>
      <c r="E24" s="6"/>
      <c r="F24" s="7"/>
    </row>
    <row r="25" spans="1:6" ht="15" customHeight="1" x14ac:dyDescent="0.3">
      <c r="A25" s="6"/>
      <c r="B25" s="14" t="s">
        <v>16</v>
      </c>
      <c r="C25" s="10">
        <v>15</v>
      </c>
      <c r="D25" s="10">
        <v>1</v>
      </c>
      <c r="E25" s="10">
        <f t="shared" ref="E25:E30" si="1">D25*C25</f>
        <v>15</v>
      </c>
      <c r="F25" s="13" t="s">
        <v>17</v>
      </c>
    </row>
    <row r="26" spans="1:6" ht="15" customHeight="1" x14ac:dyDescent="0.3">
      <c r="A26" s="6"/>
      <c r="B26" s="14" t="s">
        <v>48</v>
      </c>
      <c r="C26" s="10">
        <v>15</v>
      </c>
      <c r="D26" s="10">
        <v>3</v>
      </c>
      <c r="E26" s="10">
        <f t="shared" si="1"/>
        <v>45</v>
      </c>
      <c r="F26" s="13"/>
    </row>
    <row r="27" spans="1:6" x14ac:dyDescent="0.3">
      <c r="A27" s="10"/>
      <c r="B27" s="14" t="s">
        <v>18</v>
      </c>
      <c r="C27" s="10">
        <v>8</v>
      </c>
      <c r="D27" s="10">
        <v>1</v>
      </c>
      <c r="E27" s="10">
        <f t="shared" si="1"/>
        <v>8</v>
      </c>
      <c r="F27" s="13" t="s">
        <v>19</v>
      </c>
    </row>
    <row r="28" spans="1:6" x14ac:dyDescent="0.3">
      <c r="A28" s="10"/>
      <c r="B28" s="14" t="s">
        <v>20</v>
      </c>
      <c r="C28" s="10">
        <v>8</v>
      </c>
      <c r="D28" s="10">
        <v>1</v>
      </c>
      <c r="E28" s="10">
        <f t="shared" si="1"/>
        <v>8</v>
      </c>
      <c r="F28" s="13" t="s">
        <v>21</v>
      </c>
    </row>
    <row r="29" spans="1:6" ht="14.4" customHeight="1" x14ac:dyDescent="0.3">
      <c r="A29" s="10"/>
      <c r="B29" s="14" t="s">
        <v>22</v>
      </c>
      <c r="C29" s="10">
        <v>5</v>
      </c>
      <c r="D29" s="10">
        <v>1</v>
      </c>
      <c r="E29" s="10">
        <v>5</v>
      </c>
      <c r="F29" s="24" t="s">
        <v>23</v>
      </c>
    </row>
    <row r="30" spans="1:6" x14ac:dyDescent="0.3">
      <c r="A30" s="10"/>
      <c r="B30" s="14" t="s">
        <v>24</v>
      </c>
      <c r="C30" s="10">
        <v>12</v>
      </c>
      <c r="D30" s="10">
        <v>1</v>
      </c>
      <c r="E30" s="10">
        <f t="shared" si="1"/>
        <v>12</v>
      </c>
      <c r="F30" s="13" t="s">
        <v>25</v>
      </c>
    </row>
    <row r="31" spans="1:6" x14ac:dyDescent="0.3">
      <c r="A31" s="10"/>
      <c r="B31" s="14" t="s">
        <v>26</v>
      </c>
      <c r="C31" s="10">
        <v>4</v>
      </c>
      <c r="D31" s="10">
        <v>1</v>
      </c>
      <c r="E31" s="10">
        <f>D31*C31</f>
        <v>4</v>
      </c>
      <c r="F31" s="13"/>
    </row>
    <row r="32" spans="1:6" x14ac:dyDescent="0.3">
      <c r="A32" s="6"/>
      <c r="B32" s="5"/>
      <c r="C32" s="5"/>
      <c r="D32" s="6"/>
      <c r="E32" s="6"/>
      <c r="F32" s="7"/>
    </row>
    <row r="33" spans="1:6" x14ac:dyDescent="0.3">
      <c r="A33" s="50" t="s">
        <v>27</v>
      </c>
      <c r="B33" s="51"/>
      <c r="C33" s="51"/>
      <c r="D33" s="52"/>
      <c r="E33" s="25">
        <f>SUM(E25:E31)</f>
        <v>97</v>
      </c>
      <c r="F33" s="21"/>
    </row>
    <row r="34" spans="1:6" x14ac:dyDescent="0.3">
      <c r="A34" s="26"/>
      <c r="B34" s="26"/>
      <c r="C34" s="26"/>
      <c r="D34" s="26"/>
      <c r="E34" s="17"/>
      <c r="F34" s="27"/>
    </row>
    <row r="35" spans="1:6" ht="15.6" x14ac:dyDescent="0.3">
      <c r="A35" s="40" t="s">
        <v>51</v>
      </c>
      <c r="B35" s="41"/>
      <c r="C35" s="41"/>
      <c r="D35" s="42"/>
      <c r="E35" s="28">
        <f>E33+E19</f>
        <v>801</v>
      </c>
      <c r="F35" s="29"/>
    </row>
    <row r="36" spans="1:6" ht="15.6" x14ac:dyDescent="0.3">
      <c r="A36" s="30"/>
      <c r="B36" s="30"/>
      <c r="C36" s="30"/>
      <c r="D36" s="30"/>
      <c r="E36" s="31"/>
      <c r="F36" s="32"/>
    </row>
    <row r="37" spans="1:6" ht="15.6" x14ac:dyDescent="0.3">
      <c r="A37" s="43" t="s">
        <v>28</v>
      </c>
      <c r="B37" s="44"/>
      <c r="C37" s="44"/>
      <c r="D37" s="45"/>
      <c r="E37" s="33">
        <v>1.3</v>
      </c>
      <c r="F37" s="29"/>
    </row>
    <row r="38" spans="1:6" ht="15.6" x14ac:dyDescent="0.3">
      <c r="A38" s="2"/>
      <c r="B38" s="3"/>
      <c r="C38" s="3"/>
      <c r="D38" s="2"/>
      <c r="E38" s="2"/>
      <c r="F38" s="4"/>
    </row>
    <row r="39" spans="1:6" ht="15.6" x14ac:dyDescent="0.3">
      <c r="A39" s="40" t="s">
        <v>29</v>
      </c>
      <c r="B39" s="41"/>
      <c r="C39" s="41"/>
      <c r="D39" s="42"/>
      <c r="E39" s="28">
        <f>E35*E37</f>
        <v>1041.3</v>
      </c>
      <c r="F39" s="29"/>
    </row>
    <row r="40" spans="1:6" ht="15.6" x14ac:dyDescent="0.3">
      <c r="A40" s="2"/>
      <c r="B40" s="3"/>
      <c r="C40" s="3"/>
      <c r="D40" s="2"/>
      <c r="E40" s="2"/>
      <c r="F40" s="4"/>
    </row>
    <row r="41" spans="1:6" ht="15.6" x14ac:dyDescent="0.3">
      <c r="A41" s="34" t="s">
        <v>30</v>
      </c>
      <c r="B41" s="35"/>
      <c r="C41" s="3"/>
      <c r="D41" s="2"/>
      <c r="E41" s="2"/>
      <c r="F41" s="4"/>
    </row>
    <row r="42" spans="1:6" x14ac:dyDescent="0.3">
      <c r="A42" s="36"/>
      <c r="B42" s="37"/>
    </row>
  </sheetData>
  <mergeCells count="9">
    <mergeCell ref="A35:D35"/>
    <mergeCell ref="A37:D37"/>
    <mergeCell ref="A39:D39"/>
    <mergeCell ref="A1:F1"/>
    <mergeCell ref="A3:F3"/>
    <mergeCell ref="A19:D19"/>
    <mergeCell ref="A21:F21"/>
    <mergeCell ref="A33:D33"/>
    <mergeCell ref="B2:E2"/>
  </mergeCells>
  <printOptions horizontalCentered="1"/>
  <pageMargins left="0.23622047244094491" right="0.23622047244094491" top="0.35433070866141736" bottom="0.35433070866141736" header="0.31496062992125984" footer="0.31496062992125984"/>
  <pageSetup paperSize="9" orientation="portrait" r:id="rId1"/>
  <headerFooter>
    <oddFooter>&amp;L&amp;G&amp;R&amp;10Pré-programme des surfaces en date du 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BB3A-C3D0-4DF8-8594-4C3FAED54255}">
  <dimension ref="A3:A16"/>
  <sheetViews>
    <sheetView workbookViewId="0">
      <selection activeCell="A16" sqref="A2:A16"/>
    </sheetView>
  </sheetViews>
  <sheetFormatPr baseColWidth="10" defaultRowHeight="15.6" x14ac:dyDescent="0.3"/>
  <cols>
    <col min="1" max="1" width="24.69921875" customWidth="1"/>
  </cols>
  <sheetData>
    <row r="3" spans="1:1" x14ac:dyDescent="0.3">
      <c r="A3" t="s">
        <v>31</v>
      </c>
    </row>
    <row r="4" spans="1:1" x14ac:dyDescent="0.3">
      <c r="A4" t="s">
        <v>32</v>
      </c>
    </row>
    <row r="5" spans="1:1" x14ac:dyDescent="0.3">
      <c r="A5" t="s">
        <v>41</v>
      </c>
    </row>
    <row r="6" spans="1:1" x14ac:dyDescent="0.3">
      <c r="A6" t="s">
        <v>33</v>
      </c>
    </row>
    <row r="7" spans="1:1" x14ac:dyDescent="0.3">
      <c r="A7" t="s">
        <v>34</v>
      </c>
    </row>
    <row r="8" spans="1:1" x14ac:dyDescent="0.3">
      <c r="A8" t="s">
        <v>35</v>
      </c>
    </row>
    <row r="9" spans="1:1" x14ac:dyDescent="0.3">
      <c r="A9" t="s">
        <v>36</v>
      </c>
    </row>
    <row r="10" spans="1:1" x14ac:dyDescent="0.3">
      <c r="A10" t="s">
        <v>37</v>
      </c>
    </row>
    <row r="11" spans="1:1" x14ac:dyDescent="0.3">
      <c r="A11" t="s">
        <v>38</v>
      </c>
    </row>
    <row r="12" spans="1:1" x14ac:dyDescent="0.3">
      <c r="A12" t="s">
        <v>39</v>
      </c>
    </row>
    <row r="13" spans="1:1" x14ac:dyDescent="0.3">
      <c r="A13" t="s">
        <v>40</v>
      </c>
    </row>
    <row r="14" spans="1:1" x14ac:dyDescent="0.3">
      <c r="A14" t="s">
        <v>42</v>
      </c>
    </row>
    <row r="15" spans="1:1" x14ac:dyDescent="0.3">
      <c r="A15" t="s">
        <v>43</v>
      </c>
    </row>
    <row r="16" spans="1:1" x14ac:dyDescent="0.3">
      <c r="A1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UVA</vt:lpstr>
      <vt:lpstr>Feuil3</vt:lpstr>
    </vt:vector>
  </TitlesOfParts>
  <Company>Filieris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BOCQUILLON ADRIEN</dc:creator>
  <cp:lastModifiedBy>DESSAILLY Sylvie</cp:lastModifiedBy>
  <dcterms:created xsi:type="dcterms:W3CDTF">2026-01-09T14:22:26Z</dcterms:created>
  <dcterms:modified xsi:type="dcterms:W3CDTF">2026-01-19T06:22:59Z</dcterms:modified>
</cp:coreProperties>
</file>